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ursos Dictados\Macroeconomia\"/>
    </mc:Choice>
  </mc:AlternateContent>
  <xr:revisionPtr revIDLastSave="0" documentId="13_ncr:1_{7D1DB3B1-1E6F-45C3-964F-8727ACDD3435}" xr6:coauthVersionLast="47" xr6:coauthVersionMax="47" xr10:uidLastSave="{00000000-0000-0000-0000-000000000000}"/>
  <bookViews>
    <workbookView xWindow="20280" yWindow="-120" windowWidth="2064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H16" i="1" l="1"/>
  <c r="B18" i="1"/>
  <c r="B13" i="1" l="1"/>
  <c r="B29" i="1" l="1"/>
  <c r="B26" i="1"/>
  <c r="B14" i="1"/>
  <c r="B21" i="1" s="1"/>
  <c r="B25" i="1" l="1"/>
  <c r="B23" i="1"/>
  <c r="B22" i="1"/>
  <c r="B28" i="1" s="1"/>
  <c r="B24" i="1" l="1"/>
  <c r="B27" i="1" s="1"/>
</calcChain>
</file>

<file path=xl/sharedStrings.xml><?xml version="1.0" encoding="utf-8"?>
<sst xmlns="http://schemas.openxmlformats.org/spreadsheetml/2006/main" count="35" uniqueCount="34">
  <si>
    <t>Exogenas</t>
  </si>
  <si>
    <t>G</t>
  </si>
  <si>
    <t>T</t>
  </si>
  <si>
    <t>Endogenas</t>
  </si>
  <si>
    <t>I</t>
  </si>
  <si>
    <t>C</t>
  </si>
  <si>
    <t>Propension a consumir</t>
  </si>
  <si>
    <t>Ponderador tasa de interés</t>
  </si>
  <si>
    <t>Puntos de corte</t>
  </si>
  <si>
    <t>Parámetros</t>
  </si>
  <si>
    <t>Inversión</t>
  </si>
  <si>
    <t>Consumo</t>
  </si>
  <si>
    <t>M</t>
  </si>
  <si>
    <t>P</t>
  </si>
  <si>
    <t>Ponderador tasa de interés en demanda de dinero</t>
  </si>
  <si>
    <t>Modelo IS-LM</t>
  </si>
  <si>
    <t>Punto de corte</t>
  </si>
  <si>
    <t>Ponderador tasa de interés en la funcion de inversión</t>
  </si>
  <si>
    <t>Curva LM Y(r)</t>
  </si>
  <si>
    <t>Curva IS Y(r)</t>
  </si>
  <si>
    <t>Punto de corte (oferta de saldos reales)</t>
  </si>
  <si>
    <t>Equilibrio en el IS-LM</t>
  </si>
  <si>
    <t>r de equilibrio</t>
  </si>
  <si>
    <t>Gasto publico</t>
  </si>
  <si>
    <t>Y de equilibrio (LM)</t>
  </si>
  <si>
    <t>Y de equilibrio (IS)</t>
  </si>
  <si>
    <t>Demanda de dinero</t>
  </si>
  <si>
    <t>Oferta de dinero</t>
  </si>
  <si>
    <t>Y=C+I+G</t>
  </si>
  <si>
    <t>Y( en la demanda de dinero)</t>
  </si>
  <si>
    <t>Y Objetivo</t>
  </si>
  <si>
    <t>r Objetivo</t>
  </si>
  <si>
    <t>M Necesario</t>
  </si>
  <si>
    <t>Fijos r y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</si>
</sst>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showGridLines="0" tabSelected="1" zoomScale="85" zoomScaleNormal="85" workbookViewId="0">
      <selection activeCell="B5" sqref="B5"/>
    </sheetView>
  </sheetViews>
  <sheetFormatPr baseColWidth="10" defaultRowHeight="15" x14ac:dyDescent="0.25"/>
  <cols>
    <col min="1" max="1" width="49.140625" bestFit="1" customWidth="1"/>
    <col min="2" max="2" width="7.5703125" bestFit="1" customWidth="1"/>
    <col min="3" max="3" width="26.140625" bestFit="1" customWidth="1"/>
    <col min="4" max="4" width="14.85546875" bestFit="1" customWidth="1"/>
  </cols>
  <sheetData>
    <row r="1" spans="1:8" x14ac:dyDescent="0.25">
      <c r="A1" s="6" t="s">
        <v>15</v>
      </c>
      <c r="B1" s="6"/>
      <c r="C1" s="6"/>
      <c r="D1" s="6"/>
    </row>
    <row r="2" spans="1:8" x14ac:dyDescent="0.25">
      <c r="A2" s="4" t="s">
        <v>0</v>
      </c>
      <c r="B2" s="5"/>
      <c r="C2" s="2" t="s">
        <v>3</v>
      </c>
      <c r="D2" s="2" t="s">
        <v>8</v>
      </c>
    </row>
    <row r="3" spans="1:8" x14ac:dyDescent="0.25">
      <c r="A3" s="1" t="s">
        <v>1</v>
      </c>
      <c r="B3" s="1">
        <v>500</v>
      </c>
      <c r="C3" s="1" t="s">
        <v>4</v>
      </c>
      <c r="D3" s="1">
        <v>100</v>
      </c>
    </row>
    <row r="4" spans="1:8" x14ac:dyDescent="0.25">
      <c r="A4" s="1" t="s">
        <v>2</v>
      </c>
      <c r="B4" s="1">
        <v>500</v>
      </c>
      <c r="C4" s="1" t="s">
        <v>5</v>
      </c>
      <c r="D4" s="1">
        <v>400</v>
      </c>
    </row>
    <row r="5" spans="1:8" x14ac:dyDescent="0.25">
      <c r="A5" s="1" t="s">
        <v>12</v>
      </c>
      <c r="B5" s="1">
        <v>2250</v>
      </c>
      <c r="C5" s="1" t="s">
        <v>29</v>
      </c>
      <c r="D5" s="1">
        <v>1</v>
      </c>
    </row>
    <row r="6" spans="1:8" x14ac:dyDescent="0.25">
      <c r="A6" s="1" t="s">
        <v>13</v>
      </c>
      <c r="B6" s="1">
        <v>3</v>
      </c>
    </row>
    <row r="7" spans="1:8" x14ac:dyDescent="0.25">
      <c r="A7" s="4" t="s">
        <v>9</v>
      </c>
      <c r="B7" s="5"/>
    </row>
    <row r="8" spans="1:8" x14ac:dyDescent="0.25">
      <c r="A8" s="1" t="s">
        <v>6</v>
      </c>
      <c r="B8" s="1">
        <v>0.25</v>
      </c>
    </row>
    <row r="9" spans="1:8" x14ac:dyDescent="0.25">
      <c r="A9" s="1" t="s">
        <v>17</v>
      </c>
      <c r="B9" s="1">
        <v>25</v>
      </c>
    </row>
    <row r="10" spans="1:8" x14ac:dyDescent="0.25">
      <c r="A10" s="1" t="s">
        <v>14</v>
      </c>
      <c r="B10" s="1">
        <v>100</v>
      </c>
    </row>
    <row r="11" spans="1:8" x14ac:dyDescent="0.25">
      <c r="A11" s="3"/>
      <c r="B11" s="3"/>
    </row>
    <row r="12" spans="1:8" x14ac:dyDescent="0.25">
      <c r="A12" s="4" t="s">
        <v>19</v>
      </c>
      <c r="B12" s="5"/>
    </row>
    <row r="13" spans="1:8" x14ac:dyDescent="0.25">
      <c r="A13" s="1" t="s">
        <v>16</v>
      </c>
      <c r="B13" s="1">
        <f>(D4+B8*(-B4)+D3+B3)/(1-B8)</f>
        <v>1166.6666666666667</v>
      </c>
      <c r="C13">
        <v>4100</v>
      </c>
    </row>
    <row r="14" spans="1:8" x14ac:dyDescent="0.25">
      <c r="A14" s="1" t="s">
        <v>7</v>
      </c>
      <c r="B14" s="1">
        <f>B9/(1-B8)</f>
        <v>33.333333333333336</v>
      </c>
      <c r="C14">
        <v>200</v>
      </c>
    </row>
    <row r="15" spans="1:8" x14ac:dyDescent="0.25">
      <c r="A15" s="3"/>
      <c r="E15" s="2"/>
      <c r="F15" s="2"/>
      <c r="G15" s="2" t="s">
        <v>33</v>
      </c>
      <c r="H15" s="2" t="s">
        <v>32</v>
      </c>
    </row>
    <row r="16" spans="1:8" x14ac:dyDescent="0.25">
      <c r="A16" s="4" t="s">
        <v>18</v>
      </c>
      <c r="B16" s="5"/>
      <c r="E16" s="2" t="s">
        <v>30</v>
      </c>
      <c r="F16" s="1">
        <v>85.294117647058556</v>
      </c>
      <c r="G16" s="1">
        <v>18.357843137254903</v>
      </c>
      <c r="H16" s="1">
        <f>(D5*F16-B10*G16)*B6</f>
        <v>-5251.4705882352955</v>
      </c>
    </row>
    <row r="17" spans="1:8" x14ac:dyDescent="0.25">
      <c r="A17" s="1" t="s">
        <v>20</v>
      </c>
      <c r="B17" s="1">
        <f>(B5/B6)/D5</f>
        <v>750</v>
      </c>
      <c r="C17">
        <v>5</v>
      </c>
      <c r="E17" s="2" t="s">
        <v>31</v>
      </c>
      <c r="F17" s="1">
        <v>20.073529411764707</v>
      </c>
      <c r="G17" s="1">
        <v>78.431372549019216</v>
      </c>
      <c r="H17" s="1"/>
    </row>
    <row r="18" spans="1:8" x14ac:dyDescent="0.25">
      <c r="A18" s="1" t="s">
        <v>7</v>
      </c>
      <c r="B18" s="1">
        <f>B10/D5</f>
        <v>100</v>
      </c>
      <c r="C18">
        <v>4</v>
      </c>
    </row>
    <row r="20" spans="1:8" x14ac:dyDescent="0.25">
      <c r="A20" s="4" t="s">
        <v>21</v>
      </c>
      <c r="B20" s="5"/>
    </row>
    <row r="21" spans="1:8" x14ac:dyDescent="0.25">
      <c r="A21" s="1" t="s">
        <v>22</v>
      </c>
      <c r="B21" s="1">
        <f>(B13-B17)/(B14+B18)</f>
        <v>3.1250000000000004</v>
      </c>
      <c r="C21">
        <v>29.75</v>
      </c>
    </row>
    <row r="22" spans="1:8" x14ac:dyDescent="0.25">
      <c r="A22" s="1" t="s">
        <v>25</v>
      </c>
      <c r="B22" s="1">
        <f>B13-B14*B21</f>
        <v>1062.5</v>
      </c>
      <c r="C22">
        <v>605</v>
      </c>
    </row>
    <row r="23" spans="1:8" x14ac:dyDescent="0.25">
      <c r="A23" s="1" t="s">
        <v>24</v>
      </c>
      <c r="B23" s="1">
        <f>B17+B18*B21</f>
        <v>1062.5</v>
      </c>
      <c r="C23">
        <v>605</v>
      </c>
    </row>
    <row r="24" spans="1:8" x14ac:dyDescent="0.25">
      <c r="A24" s="1" t="s">
        <v>11</v>
      </c>
      <c r="B24" s="1">
        <f>D4+B8*(B22-B4)</f>
        <v>540.625</v>
      </c>
      <c r="C24">
        <v>302.5</v>
      </c>
    </row>
    <row r="25" spans="1:8" x14ac:dyDescent="0.25">
      <c r="A25" s="1" t="s">
        <v>10</v>
      </c>
      <c r="B25" s="1">
        <f>D3-B9*B21</f>
        <v>21.874999999999986</v>
      </c>
      <c r="C25">
        <v>102.5</v>
      </c>
    </row>
    <row r="26" spans="1:8" x14ac:dyDescent="0.25">
      <c r="A26" s="1" t="s">
        <v>23</v>
      </c>
      <c r="B26" s="1">
        <f>B3</f>
        <v>500</v>
      </c>
      <c r="C26">
        <v>400</v>
      </c>
    </row>
    <row r="27" spans="1:8" x14ac:dyDescent="0.25">
      <c r="A27" s="1" t="s">
        <v>28</v>
      </c>
      <c r="B27" s="1">
        <f>B24+B25+B26</f>
        <v>1062.5</v>
      </c>
      <c r="C27">
        <v>85.294117647058556</v>
      </c>
    </row>
    <row r="28" spans="1:8" x14ac:dyDescent="0.25">
      <c r="A28" s="1" t="s">
        <v>26</v>
      </c>
      <c r="B28" s="1">
        <f>B22-B10*B21</f>
        <v>750</v>
      </c>
      <c r="C28">
        <v>-1922.0588235294122</v>
      </c>
    </row>
    <row r="29" spans="1:8" x14ac:dyDescent="0.25">
      <c r="A29" s="1" t="s">
        <v>27</v>
      </c>
      <c r="B29" s="1">
        <f>B5/B6</f>
        <v>750</v>
      </c>
      <c r="C29">
        <v>125</v>
      </c>
    </row>
  </sheetData>
  <dataConsolidate/>
  <mergeCells count="6">
    <mergeCell ref="A20:B20"/>
    <mergeCell ref="A1:D1"/>
    <mergeCell ref="A2:B2"/>
    <mergeCell ref="A7:B7"/>
    <mergeCell ref="A12:B12"/>
    <mergeCell ref="A16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2016-08-28T20:32:06Z</dcterms:created>
  <dcterms:modified xsi:type="dcterms:W3CDTF">2025-10-15T14:45:26Z</dcterms:modified>
</cp:coreProperties>
</file>