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Cursos Dictados\Macroeconomia\"/>
    </mc:Choice>
  </mc:AlternateContent>
  <xr:revisionPtr revIDLastSave="0" documentId="13_ncr:1_{7944D269-5B80-4BFC-829E-92417575F5E8}" xr6:coauthVersionLast="47" xr6:coauthVersionMax="47" xr10:uidLastSave="{00000000-0000-0000-0000-000000000000}"/>
  <bookViews>
    <workbookView xWindow="20280" yWindow="-120" windowWidth="2064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  <c r="B17" i="1" s="1"/>
  <c r="B21" i="1"/>
  <c r="G11" i="1" l="1"/>
  <c r="B22" i="1"/>
  <c r="B33" i="1"/>
  <c r="G13" i="1"/>
  <c r="G12" i="1"/>
  <c r="G8" i="1"/>
  <c r="B18" i="1" l="1"/>
  <c r="G4" i="1" s="1"/>
  <c r="B25" i="1" l="1"/>
  <c r="B29" i="1"/>
  <c r="B28" i="1"/>
  <c r="G9" i="1" l="1"/>
  <c r="G10" i="1" l="1"/>
  <c r="G14" i="1" s="1"/>
  <c r="G5" i="1"/>
  <c r="G16" i="1" s="1"/>
  <c r="G15" i="1"/>
  <c r="B30" i="1"/>
  <c r="B26" i="1"/>
  <c r="B32" i="1" s="1"/>
  <c r="B27" i="1" l="1"/>
  <c r="B31" i="1" s="1"/>
</calcChain>
</file>

<file path=xl/sharedStrings.xml><?xml version="1.0" encoding="utf-8"?>
<sst xmlns="http://schemas.openxmlformats.org/spreadsheetml/2006/main" count="51" uniqueCount="40">
  <si>
    <t>Exogenas</t>
  </si>
  <si>
    <t>G</t>
  </si>
  <si>
    <t>T</t>
  </si>
  <si>
    <t>Endogenas</t>
  </si>
  <si>
    <t>I</t>
  </si>
  <si>
    <t>C</t>
  </si>
  <si>
    <t>Propension a consumir</t>
  </si>
  <si>
    <t>Puntos de corte</t>
  </si>
  <si>
    <t>Parámetros</t>
  </si>
  <si>
    <t>Inversión</t>
  </si>
  <si>
    <t>Consumo</t>
  </si>
  <si>
    <t>M</t>
  </si>
  <si>
    <t>P</t>
  </si>
  <si>
    <t>Ponderador tasa de interés en demanda de dinero</t>
  </si>
  <si>
    <t>Punto de corte</t>
  </si>
  <si>
    <t>Ponderador tasa de interés en la funcion de inversión</t>
  </si>
  <si>
    <t>Equilibrio en el IS-LM</t>
  </si>
  <si>
    <t>Gasto publico</t>
  </si>
  <si>
    <t>Y de equilibrio (IS)</t>
  </si>
  <si>
    <t>Demanda de dinero</t>
  </si>
  <si>
    <t>Oferta de dinero</t>
  </si>
  <si>
    <t>Y( en la demanda de dinero)</t>
  </si>
  <si>
    <t>r*</t>
  </si>
  <si>
    <t>XN</t>
  </si>
  <si>
    <t>Ponderador tasa de cambio nominal</t>
  </si>
  <si>
    <t>Curva IS Y(e)</t>
  </si>
  <si>
    <t>Curva LM Y</t>
  </si>
  <si>
    <t>Producto</t>
  </si>
  <si>
    <t>e de equilibrio</t>
  </si>
  <si>
    <t>Exportaciones netas</t>
  </si>
  <si>
    <t>Y=C+I+G+XN</t>
  </si>
  <si>
    <t>r</t>
  </si>
  <si>
    <t>Theta</t>
  </si>
  <si>
    <t>Modelo IS-LM tasa de cambio flexible</t>
  </si>
  <si>
    <t>e objetivo</t>
  </si>
  <si>
    <t>Renta predicha</t>
  </si>
  <si>
    <t>Oferta monetaria (e fija)</t>
  </si>
  <si>
    <t>Ponderador de la tasa de cambio nominal</t>
  </si>
  <si>
    <t>Modelo IS-LM tasa de cambio fija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</si>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</sst>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showGridLines="0" tabSelected="1" zoomScaleNormal="100" workbookViewId="0">
      <selection activeCell="B12" sqref="B12"/>
    </sheetView>
  </sheetViews>
  <sheetFormatPr baseColWidth="10" defaultRowHeight="15" x14ac:dyDescent="0.25"/>
  <cols>
    <col min="1" max="1" width="49.140625" bestFit="1" customWidth="1"/>
    <col min="2" max="2" width="9.5703125" bestFit="1" customWidth="1"/>
    <col min="3" max="3" width="26.140625" bestFit="1" customWidth="1"/>
    <col min="4" max="4" width="14.85546875" bestFit="1" customWidth="1"/>
    <col min="6" max="6" width="22.85546875" bestFit="1" customWidth="1"/>
  </cols>
  <sheetData>
    <row r="1" spans="1:7" x14ac:dyDescent="0.25">
      <c r="A1" s="9" t="s">
        <v>33</v>
      </c>
      <c r="B1" s="9"/>
      <c r="C1" s="9"/>
      <c r="D1" s="9"/>
      <c r="F1" s="9" t="s">
        <v>38</v>
      </c>
      <c r="G1" s="9"/>
    </row>
    <row r="2" spans="1:7" x14ac:dyDescent="0.25">
      <c r="A2" s="10" t="s">
        <v>0</v>
      </c>
      <c r="B2" s="11"/>
      <c r="C2" s="2" t="s">
        <v>3</v>
      </c>
      <c r="D2" s="2" t="s">
        <v>7</v>
      </c>
      <c r="F2" s="2" t="s">
        <v>39</v>
      </c>
      <c r="G2" s="2"/>
    </row>
    <row r="3" spans="1:7" x14ac:dyDescent="0.25">
      <c r="A3" s="1" t="s">
        <v>1</v>
      </c>
      <c r="B3" s="1">
        <v>100</v>
      </c>
      <c r="C3" s="1" t="s">
        <v>4</v>
      </c>
      <c r="D3" s="1">
        <v>500</v>
      </c>
      <c r="F3" s="1" t="s">
        <v>34</v>
      </c>
      <c r="G3" s="1">
        <v>4</v>
      </c>
    </row>
    <row r="4" spans="1:7" x14ac:dyDescent="0.25">
      <c r="A4" s="1" t="s">
        <v>2</v>
      </c>
      <c r="B4" s="1">
        <v>100</v>
      </c>
      <c r="C4" s="1" t="s">
        <v>5</v>
      </c>
      <c r="D4" s="1">
        <v>750</v>
      </c>
      <c r="F4" s="1" t="s">
        <v>35</v>
      </c>
      <c r="G4" s="1">
        <f>B17-B18*G3</f>
        <v>787.5</v>
      </c>
    </row>
    <row r="5" spans="1:7" x14ac:dyDescent="0.25">
      <c r="A5" s="1" t="s">
        <v>11</v>
      </c>
      <c r="B5" s="1">
        <v>3200</v>
      </c>
      <c r="C5" s="1" t="s">
        <v>21</v>
      </c>
      <c r="D5" s="1">
        <v>1</v>
      </c>
      <c r="F5" s="1" t="s">
        <v>36</v>
      </c>
      <c r="G5" s="1">
        <f>(D5*G4-B13*B7)*B6</f>
        <v>1550</v>
      </c>
    </row>
    <row r="6" spans="1:7" x14ac:dyDescent="0.25">
      <c r="A6" s="1" t="s">
        <v>12</v>
      </c>
      <c r="B6" s="1">
        <v>4</v>
      </c>
      <c r="C6" s="1" t="s">
        <v>23</v>
      </c>
      <c r="D6" s="1">
        <v>1000</v>
      </c>
    </row>
    <row r="7" spans="1:7" x14ac:dyDescent="0.25">
      <c r="A7" s="1" t="s">
        <v>31</v>
      </c>
      <c r="B7" s="1">
        <f>B8+B9</f>
        <v>4</v>
      </c>
      <c r="F7" s="10" t="s">
        <v>16</v>
      </c>
      <c r="G7" s="11"/>
    </row>
    <row r="8" spans="1:7" x14ac:dyDescent="0.25">
      <c r="A8" s="1" t="s">
        <v>22</v>
      </c>
      <c r="B8" s="1">
        <v>2</v>
      </c>
      <c r="F8" s="1" t="s">
        <v>28</v>
      </c>
      <c r="G8" s="4">
        <f>G3</f>
        <v>4</v>
      </c>
    </row>
    <row r="9" spans="1:7" x14ac:dyDescent="0.25">
      <c r="A9" s="1" t="s">
        <v>32</v>
      </c>
      <c r="B9" s="1">
        <v>2</v>
      </c>
      <c r="F9" s="1" t="s">
        <v>18</v>
      </c>
      <c r="G9" s="4">
        <f>G4</f>
        <v>787.5</v>
      </c>
    </row>
    <row r="10" spans="1:7" x14ac:dyDescent="0.25">
      <c r="A10" s="10" t="s">
        <v>8</v>
      </c>
      <c r="B10" s="11"/>
      <c r="F10" s="1" t="s">
        <v>10</v>
      </c>
      <c r="G10" s="4">
        <f>D4+B11*(G4-B4)</f>
        <v>887.5</v>
      </c>
    </row>
    <row r="11" spans="1:7" x14ac:dyDescent="0.25">
      <c r="A11" s="1" t="s">
        <v>6</v>
      </c>
      <c r="B11" s="1">
        <v>0.2</v>
      </c>
      <c r="F11" s="1" t="s">
        <v>9</v>
      </c>
      <c r="G11" s="4">
        <f>D3-B12*B7</f>
        <v>400</v>
      </c>
    </row>
    <row r="12" spans="1:7" x14ac:dyDescent="0.25">
      <c r="A12" s="1" t="s">
        <v>15</v>
      </c>
      <c r="B12" s="1">
        <v>25</v>
      </c>
      <c r="F12" s="1" t="s">
        <v>17</v>
      </c>
      <c r="G12" s="4">
        <f>B3</f>
        <v>100</v>
      </c>
    </row>
    <row r="13" spans="1:7" x14ac:dyDescent="0.25">
      <c r="A13" s="1" t="s">
        <v>13</v>
      </c>
      <c r="B13" s="1">
        <v>100</v>
      </c>
      <c r="F13" s="1" t="s">
        <v>29</v>
      </c>
      <c r="G13" s="4">
        <f>D6-B14*G3</f>
        <v>-600</v>
      </c>
    </row>
    <row r="14" spans="1:7" x14ac:dyDescent="0.25">
      <c r="A14" s="1" t="s">
        <v>37</v>
      </c>
      <c r="B14" s="1">
        <v>400</v>
      </c>
      <c r="F14" s="1" t="s">
        <v>30</v>
      </c>
      <c r="G14" s="4">
        <f>G10+G11+G12+G13</f>
        <v>787.5</v>
      </c>
    </row>
    <row r="15" spans="1:7" x14ac:dyDescent="0.25">
      <c r="A15" s="3"/>
      <c r="B15" s="3"/>
      <c r="F15" s="1" t="s">
        <v>19</v>
      </c>
      <c r="G15" s="4">
        <f>D5*G4-B13*B7</f>
        <v>387.5</v>
      </c>
    </row>
    <row r="16" spans="1:7" x14ac:dyDescent="0.25">
      <c r="A16" s="10" t="s">
        <v>25</v>
      </c>
      <c r="B16" s="11"/>
      <c r="F16" s="1" t="s">
        <v>20</v>
      </c>
      <c r="G16" s="4">
        <f>G5/B6</f>
        <v>387.5</v>
      </c>
    </row>
    <row r="17" spans="1:2" x14ac:dyDescent="0.25">
      <c r="A17" s="1" t="s">
        <v>14</v>
      </c>
      <c r="B17" s="6">
        <f>(D4+B11*(-B4)+D3-B12*B7+B3+D6)/(1-B11)</f>
        <v>2787.5</v>
      </c>
    </row>
    <row r="18" spans="1:2" x14ac:dyDescent="0.25">
      <c r="A18" s="1" t="s">
        <v>24</v>
      </c>
      <c r="B18" s="6">
        <f>B14/(1-B11)</f>
        <v>500</v>
      </c>
    </row>
    <row r="19" spans="1:2" x14ac:dyDescent="0.25">
      <c r="A19" s="3"/>
    </row>
    <row r="20" spans="1:2" x14ac:dyDescent="0.25">
      <c r="A20" s="10" t="s">
        <v>26</v>
      </c>
      <c r="B20" s="11"/>
    </row>
    <row r="21" spans="1:2" x14ac:dyDescent="0.25">
      <c r="A21" s="1" t="s">
        <v>20</v>
      </c>
      <c r="B21" s="5">
        <f>B5/B6</f>
        <v>800</v>
      </c>
    </row>
    <row r="22" spans="1:2" x14ac:dyDescent="0.25">
      <c r="A22" s="1" t="s">
        <v>27</v>
      </c>
      <c r="B22" s="5">
        <f>(B21+B13*B7)/D5</f>
        <v>1200</v>
      </c>
    </row>
    <row r="24" spans="1:2" x14ac:dyDescent="0.25">
      <c r="A24" s="10" t="s">
        <v>16</v>
      </c>
      <c r="B24" s="11"/>
    </row>
    <row r="25" spans="1:2" x14ac:dyDescent="0.25">
      <c r="A25" s="1" t="s">
        <v>28</v>
      </c>
      <c r="B25" s="8">
        <f>(B22-B17)/(-B18)</f>
        <v>3.1749999999999998</v>
      </c>
    </row>
    <row r="26" spans="1:2" x14ac:dyDescent="0.25">
      <c r="A26" s="1" t="s">
        <v>18</v>
      </c>
      <c r="B26" s="7">
        <f>B17-B18*B25</f>
        <v>1200</v>
      </c>
    </row>
    <row r="27" spans="1:2" x14ac:dyDescent="0.25">
      <c r="A27" s="1" t="s">
        <v>10</v>
      </c>
      <c r="B27" s="7">
        <f>D4+B11*(B26-B4)</f>
        <v>970</v>
      </c>
    </row>
    <row r="28" spans="1:2" x14ac:dyDescent="0.25">
      <c r="A28" s="1" t="s">
        <v>9</v>
      </c>
      <c r="B28" s="7">
        <f>D3-B12*B7</f>
        <v>400</v>
      </c>
    </row>
    <row r="29" spans="1:2" x14ac:dyDescent="0.25">
      <c r="A29" s="1" t="s">
        <v>17</v>
      </c>
      <c r="B29" s="7">
        <f>B3</f>
        <v>100</v>
      </c>
    </row>
    <row r="30" spans="1:2" x14ac:dyDescent="0.25">
      <c r="A30" s="1" t="s">
        <v>29</v>
      </c>
      <c r="B30" s="7">
        <f>D6-B14*B25</f>
        <v>-270</v>
      </c>
    </row>
    <row r="31" spans="1:2" x14ac:dyDescent="0.25">
      <c r="A31" s="1" t="s">
        <v>30</v>
      </c>
      <c r="B31" s="7">
        <f>B27+B28+B29+B30</f>
        <v>1200</v>
      </c>
    </row>
    <row r="32" spans="1:2" x14ac:dyDescent="0.25">
      <c r="A32" s="1" t="s">
        <v>19</v>
      </c>
      <c r="B32" s="7">
        <f>D5*B26-B13*B7</f>
        <v>800</v>
      </c>
    </row>
    <row r="33" spans="1:2" x14ac:dyDescent="0.25">
      <c r="A33" s="1" t="s">
        <v>20</v>
      </c>
      <c r="B33" s="7">
        <f>B5/B6</f>
        <v>800</v>
      </c>
    </row>
  </sheetData>
  <dataConsolidate/>
  <mergeCells count="8">
    <mergeCell ref="F1:G1"/>
    <mergeCell ref="A24:B24"/>
    <mergeCell ref="A1:D1"/>
    <mergeCell ref="A2:B2"/>
    <mergeCell ref="A10:B10"/>
    <mergeCell ref="A16:B16"/>
    <mergeCell ref="A20:B20"/>
    <mergeCell ref="F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2016-08-28T20:32:06Z</dcterms:created>
  <dcterms:modified xsi:type="dcterms:W3CDTF">2025-11-18T22:50:16Z</dcterms:modified>
</cp:coreProperties>
</file>